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E653CDE2-1E61-4B8B-AB93-A2496CA488F1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28" i="3" l="1"/>
  <c r="O62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<sst xmlns="http://schemas.openxmlformats.org/spreadsheetml/2006/main" count="37" uniqueCount="37">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</sst>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28" totalsRowCount="1" headerRowDxfId="56" dataDxfId="55" totalsRowDxfId="54">
  <autoFilter ref="A1:O627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8"/>
  <sheetViews>
    <sheetView rightToLeft="1" tabSelected="1" zoomScale="140" zoomScaleNormal="140" workbookViewId="0">
      <pane ySplit="1" topLeftCell="A619" activePane="bottomLeft" state="frozen"/>
      <selection activeCell="B1" sqref="B1"/>
      <selection pane="bottomLeft" activeCell="K627" sqref="K627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>
        <v>14020224</v>
      </c>
      <c r="B626" s="10">
        <v>17316</v>
      </c>
      <c r="C626" s="1">
        <v>3087</v>
      </c>
      <c r="D626" s="1">
        <v>435</v>
      </c>
      <c r="E626" s="1">
        <v>37.200000000000003</v>
      </c>
      <c r="F626" s="1">
        <v>31.9</v>
      </c>
      <c r="G626" s="13"/>
      <c r="H626" s="14"/>
      <c r="I626" s="1">
        <v>-914</v>
      </c>
      <c r="J626" s="1">
        <v>1505</v>
      </c>
    </row>
    <row r="627" spans="1:15">
      <c r="A627" s="8">
        <v>14020225</v>
      </c>
      <c r="B627" s="10">
        <v>14519</v>
      </c>
      <c r="C627" s="1">
        <v>830</v>
      </c>
      <c r="D627" s="1">
        <v>522</v>
      </c>
      <c r="E627" s="1">
        <v>33.4</v>
      </c>
      <c r="F627" s="1">
        <v>31.8</v>
      </c>
      <c r="G627" s="13"/>
      <c r="H627" s="14"/>
      <c r="I627" s="1">
        <v>252</v>
      </c>
      <c r="J627" s="1">
        <v>-388</v>
      </c>
    </row>
    <row r="628" spans="1:15">
      <c r="A628" s="8" t="s">
        <v>2</v>
      </c>
      <c r="H628" s="1"/>
      <c r="J628" s="10">
        <f>SUBTOTAL(109,Table2[ورود و خروج سهام])</f>
        <v>-153831</v>
      </c>
      <c r="O628" s="4">
        <f>SUBTOTAL(109,Table2[سال اخیر])</f>
        <v>-123785</v>
      </c>
    </row>
  </sheetData>
  <phoneticPr fontId="3" type="noConversion"/>
  <conditionalFormatting sqref="C223:C618 C620:C627">
    <cfRule type="cellIs" dxfId="38" priority="18" operator="greaterThan">
      <formula>0</formula>
    </cfRule>
  </conditionalFormatting>
  <conditionalFormatting sqref="D223:D618 D620:D627">
    <cfRule type="cellIs" dxfId="37" priority="17" operator="greaterThan">
      <formula>0</formula>
    </cfRule>
  </conditionalFormatting>
  <conditionalFormatting sqref="E223:E618 E620:E627">
    <cfRule type="cellIs" dxfId="36" priority="24" operator="greaterThan">
      <formula>0</formula>
    </cfRule>
  </conditionalFormatting>
  <conditionalFormatting sqref="F223:F618 F620:F627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29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27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28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2023-05-15T11:27:53Z</dcterms:modified>
</cp:coreProperties>
</file>